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7324711-C346-425C-BBD0-30F3261A2F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9" i="1" l="1"/>
  <c r="L70" i="1"/>
  <c r="L71" i="1"/>
  <c r="L72" i="1"/>
  <c r="L73" i="1"/>
  <c r="L74" i="1"/>
  <c r="L75" i="1"/>
  <c r="L76" i="1"/>
  <c r="L77" i="1"/>
  <c r="L78" i="1"/>
  <c r="L68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" i="1"/>
  <c r="J8" i="1"/>
  <c r="J9" i="1"/>
  <c r="K9" i="1" s="1"/>
  <c r="H9" i="1" s="1"/>
  <c r="J10" i="1"/>
  <c r="K10" i="1" s="1"/>
  <c r="H10" i="1" s="1"/>
  <c r="J11" i="1"/>
  <c r="K11" i="1" s="1"/>
  <c r="H11" i="1" s="1"/>
  <c r="J12" i="1"/>
  <c r="K12" i="1" s="1"/>
  <c r="H12" i="1" s="1"/>
  <c r="J13" i="1"/>
  <c r="K13" i="1" s="1"/>
  <c r="H13" i="1" s="1"/>
  <c r="J14" i="1"/>
  <c r="K14" i="1" s="1"/>
  <c r="H14" i="1" s="1"/>
  <c r="J15" i="1"/>
  <c r="K15" i="1" s="1"/>
  <c r="H15" i="1" s="1"/>
  <c r="J16" i="1"/>
  <c r="K16" i="1" s="1"/>
  <c r="H16" i="1" s="1"/>
  <c r="J17" i="1"/>
  <c r="K17" i="1" s="1"/>
  <c r="H17" i="1" s="1"/>
  <c r="J18" i="1"/>
  <c r="K18" i="1" s="1"/>
  <c r="H18" i="1" s="1"/>
  <c r="J19" i="1"/>
  <c r="K19" i="1" s="1"/>
  <c r="H19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J32" i="1"/>
  <c r="J33" i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J38" i="1"/>
  <c r="K38" i="1" s="1"/>
  <c r="H38" i="1" s="1"/>
  <c r="J39" i="1"/>
  <c r="K39" i="1" s="1"/>
  <c r="H39" i="1" s="1"/>
  <c r="J40" i="1"/>
  <c r="K40" i="1" s="1"/>
  <c r="H40" i="1" s="1"/>
  <c r="J41" i="1"/>
  <c r="K41" i="1" s="1"/>
  <c r="H41" i="1" s="1"/>
  <c r="J42" i="1"/>
  <c r="K42" i="1" s="1"/>
  <c r="H42" i="1" s="1"/>
  <c r="J43" i="1"/>
  <c r="K43" i="1" s="1"/>
  <c r="H43" i="1" s="1"/>
  <c r="J44" i="1"/>
  <c r="K44" i="1" s="1"/>
  <c r="H44" i="1" s="1"/>
  <c r="J45" i="1"/>
  <c r="K45" i="1" s="1"/>
  <c r="H45" i="1" s="1"/>
  <c r="J46" i="1"/>
  <c r="K46" i="1" s="1"/>
  <c r="H46" i="1" s="1"/>
  <c r="J47" i="1"/>
  <c r="K47" i="1" s="1"/>
  <c r="H47" i="1" s="1"/>
  <c r="J48" i="1"/>
  <c r="K48" i="1" s="1"/>
  <c r="H48" i="1" s="1"/>
  <c r="J49" i="1"/>
  <c r="K49" i="1" s="1"/>
  <c r="H49" i="1" s="1"/>
  <c r="J50" i="1"/>
  <c r="K50" i="1" s="1"/>
  <c r="H50" i="1" s="1"/>
  <c r="J51" i="1"/>
  <c r="K51" i="1" s="1"/>
  <c r="H51" i="1" s="1"/>
  <c r="J52" i="1"/>
  <c r="K52" i="1" s="1"/>
  <c r="H52" i="1" s="1"/>
  <c r="J53" i="1"/>
  <c r="J54" i="1"/>
  <c r="K54" i="1" s="1"/>
  <c r="H54" i="1" s="1"/>
  <c r="J55" i="1"/>
  <c r="K55" i="1" s="1"/>
  <c r="H55" i="1" s="1"/>
  <c r="J56" i="1"/>
  <c r="K56" i="1" s="1"/>
  <c r="H56" i="1" s="1"/>
  <c r="J57" i="1"/>
  <c r="K57" i="1" s="1"/>
  <c r="H57" i="1" s="1"/>
  <c r="J58" i="1"/>
  <c r="K58" i="1" s="1"/>
  <c r="H58" i="1" s="1"/>
  <c r="J59" i="1"/>
  <c r="K59" i="1" s="1"/>
  <c r="H59" i="1" s="1"/>
  <c r="J60" i="1"/>
  <c r="K60" i="1" s="1"/>
  <c r="H60" i="1" s="1"/>
  <c r="J61" i="1"/>
  <c r="K61" i="1" s="1"/>
  <c r="H61" i="1" s="1"/>
  <c r="J62" i="1"/>
  <c r="K62" i="1" s="1"/>
  <c r="H62" i="1" s="1"/>
  <c r="J63" i="1"/>
  <c r="K63" i="1" s="1"/>
  <c r="H63" i="1" s="1"/>
  <c r="J64" i="1"/>
  <c r="K64" i="1" s="1"/>
  <c r="H64" i="1" s="1"/>
  <c r="J65" i="1"/>
  <c r="K65" i="1" s="1"/>
  <c r="H65" i="1" s="1"/>
  <c r="J66" i="1"/>
  <c r="K66" i="1" s="1"/>
  <c r="H66" i="1" s="1"/>
  <c r="J67" i="1"/>
  <c r="K67" i="1" s="1"/>
  <c r="H67" i="1" s="1"/>
  <c r="J68" i="1"/>
  <c r="K68" i="1" s="1"/>
  <c r="H68" i="1" s="1"/>
  <c r="J69" i="1"/>
  <c r="K69" i="1" s="1"/>
  <c r="H69" i="1" s="1"/>
  <c r="J70" i="1"/>
  <c r="K70" i="1" s="1"/>
  <c r="H70" i="1" s="1"/>
  <c r="J71" i="1"/>
  <c r="K71" i="1" s="1"/>
  <c r="H71" i="1" s="1"/>
  <c r="J72" i="1"/>
  <c r="K72" i="1" s="1"/>
  <c r="H72" i="1" s="1"/>
  <c r="J73" i="1"/>
  <c r="K73" i="1" s="1"/>
  <c r="H73" i="1" s="1"/>
  <c r="J74" i="1"/>
  <c r="K74" i="1" s="1"/>
  <c r="H74" i="1" s="1"/>
  <c r="J75" i="1"/>
  <c r="K75" i="1" s="1"/>
  <c r="H75" i="1" s="1"/>
  <c r="J76" i="1"/>
  <c r="K76" i="1" s="1"/>
  <c r="H76" i="1" s="1"/>
  <c r="J77" i="1"/>
  <c r="K77" i="1" s="1"/>
  <c r="H77" i="1" s="1"/>
  <c r="J78" i="1"/>
  <c r="K78" i="1" s="1"/>
  <c r="H78" i="1" s="1"/>
  <c r="J7" i="1"/>
  <c r="K7" i="1" s="1"/>
  <c r="H7" i="1" s="1"/>
  <c r="K8" i="1"/>
  <c r="H8" i="1" s="1"/>
  <c r="K6" i="1"/>
  <c r="K53" i="1"/>
  <c r="H53" i="1" s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" i="1"/>
  <c r="K31" i="1"/>
  <c r="H31" i="1" s="1"/>
  <c r="K32" i="1"/>
  <c r="H32" i="1" s="1"/>
  <c r="K33" i="1"/>
  <c r="H33" i="1" s="1"/>
</calcChain>
</file>

<file path=xl/sharedStrings.xml><?xml version="1.0" encoding="utf-8"?>
<sst xmlns="http://schemas.openxmlformats.org/spreadsheetml/2006/main" count="140" uniqueCount="92">
  <si>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</si>
  <si>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</si>
  <si>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</si>
  <si>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</si>
  <si>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</si>
  <si>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</si>
  <si>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</si>
  <si>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</si>
  <si>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</si>
  <si>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</si>
  <si>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</si>
  <si>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</si>
  <si>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</si>
  <si>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</si>
  <si>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15511700</t>
  </si>
  <si>
    <t>Կաթի փոշի Էմիլիա Պրեմիում 1կգ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</si>
  <si>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</si>
  <si>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</si>
  <si>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</si>
  <si>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</si>
  <si>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</si>
  <si>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</si>
  <si>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</si>
  <si>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</si>
  <si>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</si>
  <si>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</si>
  <si>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</si>
  <si>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</si>
  <si>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</si>
  <si>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</si>
  <si>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</si>
  <si>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</si>
  <si>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</si>
  <si>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</si>
  <si>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</si>
  <si>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</si>
  <si>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</si>
  <si>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</si>
  <si>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500 PET X12 ՖՅՈՒԶԹԻ ԼԻՄՈՆ- ԿԻՏՐՈՆ UA AM</t>
  </si>
  <si>
    <t>ԲՈՆԱԿՈՒԱ 0.5 PET X12</t>
  </si>
  <si>
    <t>39221350</t>
  </si>
  <si>
    <t>Բաժակ 6 օզ 180մլ Ա</t>
  </si>
  <si>
    <t>Բաժակ 7,5 օզ 220մլ</t>
  </si>
  <si>
    <t>39221380</t>
  </si>
  <si>
    <t>Խառնիչ 105մմ</t>
  </si>
  <si>
    <t>Մաստակ Ջուսի Ֆրուիտ 13 գր</t>
  </si>
  <si>
    <t>500 PET X12 ՖՅՈՒԶ ԹԵՅ ԱՆՏԱՌԱՅԻՆ ՀԱՏԱՊՏՈՒՂ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</si>
  <si>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</si>
  <si>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</si>
  <si>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</si>
  <si>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</si>
  <si>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</si>
  <si>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</si>
  <si>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</si>
  <si>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</si>
  <si>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</si>
  <si>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</si>
  <si>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</si>
  <si>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</si>
  <si>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</si>
  <si>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</si>
  <si>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>Գազավորված զովացուցիչ ընմպելիք 0,5*12</t>
  </si>
  <si>
    <t xml:space="preserve">Գազավորված զովացուցիչ ընմպելիք 0,5*12 առանց շաքարի  500 PET X12 </t>
  </si>
  <si>
    <t>Գազավորված զովացուցիչ ընմպելիք  250 PET X24NEW</t>
  </si>
  <si>
    <t>Գազավորված զովացուցիչ ըմպելիք նարնջի հյութով 500 PET X12</t>
  </si>
  <si>
    <t>Գազավորված զովացուցիչ ըմպելիք մանդարինի հյութով 500 PET X12</t>
  </si>
  <si>
    <t xml:space="preserve">Գազավորված զովացուցիչ ըմպելիք մանգոյի հյութով 500 PET X12 </t>
  </si>
  <si>
    <t xml:space="preserve">Գազավորված զովացուցիչ ըմպելիք մանդարինի հյութով 250 PET  X24 </t>
  </si>
  <si>
    <t xml:space="preserve">Գազավորված զովացուցիչ ըմպելիք ՖՐԵՇ 250 PET X24 </t>
  </si>
  <si>
    <t>Նարնջի հյութ պարունակող ըմպելիք  0.45 PET X12</t>
  </si>
  <si>
    <t xml:space="preserve">Բալի հյութ պարունակող ըմպելիք 450 PET X12  </t>
  </si>
  <si>
    <t xml:space="preserve">Անանասի և մանգոյի հյութ. կտորներով Արքայախնձորի համով 450 PET X12 </t>
  </si>
  <si>
    <t xml:space="preserve">Զովացուցիչ  բնական հյութ պտղամսով 0.2 BRK X27 </t>
  </si>
  <si>
    <t>Զովացուցիչ  բնական հյութ 300 PET X12 ԴՈԲՐԻ ՏՈՄԱՏ</t>
  </si>
  <si>
    <t>15551900</t>
  </si>
  <si>
    <t>Պաղպաղակ` շոկոլադե 57գ</t>
  </si>
  <si>
    <t>Պաղպաղակ` 55գ</t>
  </si>
  <si>
    <t>Պաղպաղակ`  65գ</t>
  </si>
  <si>
    <t xml:space="preserve">Պաղպաղակ`  56գ </t>
  </si>
  <si>
    <t>Պաղպաղակ`  84գ</t>
  </si>
  <si>
    <t>Պաղպաղակ`  72գ</t>
  </si>
  <si>
    <t>Պաղպաղակ` 45գ</t>
  </si>
  <si>
    <t>Պաղպաղակ` 75գ</t>
  </si>
  <si>
    <t>Պաղպաղակ`  62գ</t>
  </si>
  <si>
    <t>Մրգային դեսերտ «Այսիքլ» դեղձի 53գ</t>
  </si>
  <si>
    <t>Պաղպաղակ`  70գ</t>
  </si>
  <si>
    <t>Պաղպաղակ`  125գ</t>
  </si>
  <si>
    <t>Պաղպաղակ`  80գ</t>
  </si>
  <si>
    <t>Պաղպաղակ`  100գ</t>
  </si>
  <si>
    <t>Պաղպաղակ`  40գ</t>
  </si>
  <si>
    <t>Պաղպաղակ`  50գ</t>
  </si>
  <si>
    <t>«Փինք Բերրի»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</si>
</sst>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2" borderId="0" xfId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3" fillId="2" borderId="6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2" fillId="4" borderId="5" xfId="1" applyFont="1" applyFill="1" applyBorder="1" applyAlignment="1">
      <alignment horizontal="center" vertical="center" wrapText="1"/>
    </xf>
    <xf numFmtId="164" fontId="6" fillId="4" borderId="3" xfId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right" vertical="top"/>
    </xf>
    <xf numFmtId="164" fontId="2" fillId="3" borderId="1" xfId="1" applyFont="1" applyFill="1" applyBorder="1" applyAlignment="1">
      <alignment horizontal="right" vertical="top"/>
    </xf>
    <xf numFmtId="164" fontId="3" fillId="5" borderId="1" xfId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3" borderId="3" xfId="1" applyFont="1" applyFill="1" applyBorder="1" applyAlignment="1">
      <alignment horizontal="center" vertical="center" wrapText="1"/>
    </xf>
    <xf numFmtId="164" fontId="3" fillId="3" borderId="6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abSelected="1" zoomScale="90" zoomScaleNormal="9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74" sqref="A74:K78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50" style="2" customWidth="1"/>
    <col min="4" max="4" width="18" style="7" customWidth="1"/>
    <col min="5" max="5" width="17.42578125" style="2" customWidth="1"/>
    <col min="6" max="6" width="23" style="2" customWidth="1"/>
    <col min="7" max="10" width="22.140625" style="2" customWidth="1"/>
    <col min="11" max="11" width="24.5703125" style="2" customWidth="1"/>
    <col min="12" max="12" width="21" style="2" hidden="1" customWidth="1"/>
    <col min="13" max="13" width="9.140625" style="2" customWidth="1"/>
    <col min="14" max="16384" width="9.140625" style="2"/>
  </cols>
  <sheetData>
    <row r="1" spans="1:12" x14ac:dyDescent="0.25">
      <c r="A1" s="6"/>
    </row>
    <row r="2" spans="1:12" x14ac:dyDescent="0.25">
      <c r="A2" s="8" t="s">
        <v>4</v>
      </c>
      <c r="B2" s="8"/>
      <c r="C2" s="8"/>
      <c r="D2" s="9"/>
      <c r="E2" s="8"/>
      <c r="F2" s="8"/>
    </row>
    <row r="4" spans="1:12" ht="27" customHeight="1" x14ac:dyDescent="0.25">
      <c r="A4" s="27" t="s">
        <v>0</v>
      </c>
      <c r="B4" s="27"/>
      <c r="C4" s="27"/>
      <c r="D4" s="27" t="s">
        <v>10</v>
      </c>
      <c r="E4" s="27"/>
      <c r="F4" s="28"/>
      <c r="G4" s="29" t="s">
        <v>91</v>
      </c>
      <c r="H4" s="29"/>
      <c r="I4" s="29"/>
      <c r="J4" s="29"/>
      <c r="K4" s="29"/>
    </row>
    <row r="5" spans="1:12" ht="33" x14ac:dyDescent="0.25">
      <c r="A5" s="3" t="s">
        <v>3</v>
      </c>
      <c r="B5" s="3" t="s">
        <v>2</v>
      </c>
      <c r="C5" s="3" t="s">
        <v>1</v>
      </c>
      <c r="D5" s="3" t="s">
        <v>11</v>
      </c>
      <c r="E5" s="3" t="s">
        <v>12</v>
      </c>
      <c r="F5" s="4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</row>
    <row r="6" spans="1:12" s="11" customFormat="1" x14ac:dyDescent="0.25">
      <c r="A6" s="13">
        <v>1</v>
      </c>
      <c r="B6" s="13" t="s">
        <v>14</v>
      </c>
      <c r="C6" s="14" t="s">
        <v>15</v>
      </c>
      <c r="D6" s="22">
        <v>10</v>
      </c>
      <c r="E6" s="15">
        <f>+F6/D6</f>
        <v>2200</v>
      </c>
      <c r="F6" s="16">
        <v>22000</v>
      </c>
      <c r="G6" s="12"/>
      <c r="H6" s="10"/>
      <c r="I6" s="10"/>
      <c r="J6" s="10">
        <v>0</v>
      </c>
      <c r="K6" s="10">
        <f t="shared" ref="K6:K20" si="0">+I6+J6</f>
        <v>0</v>
      </c>
      <c r="L6" s="5">
        <f>+MIN(I6)</f>
        <v>0</v>
      </c>
    </row>
    <row r="7" spans="1:12" s="11" customFormat="1" x14ac:dyDescent="0.25">
      <c r="A7" s="13">
        <v>2</v>
      </c>
      <c r="B7" s="13">
        <v>15842100</v>
      </c>
      <c r="C7" s="14" t="s">
        <v>16</v>
      </c>
      <c r="D7" s="22">
        <v>2500</v>
      </c>
      <c r="E7" s="15">
        <f t="shared" ref="E7:E67" si="1">+F7/D7</f>
        <v>225</v>
      </c>
      <c r="F7" s="16">
        <v>562500</v>
      </c>
      <c r="G7" s="12">
        <f>I7/D7</f>
        <v>0</v>
      </c>
      <c r="H7" s="10">
        <f>K7/D7</f>
        <v>0</v>
      </c>
      <c r="I7" s="10"/>
      <c r="J7" s="10">
        <f>+I7*0.2</f>
        <v>0</v>
      </c>
      <c r="K7" s="10">
        <f t="shared" si="0"/>
        <v>0</v>
      </c>
      <c r="L7" s="5">
        <f t="shared" ref="L7:L67" si="2">+MIN(I7)</f>
        <v>0</v>
      </c>
    </row>
    <row r="8" spans="1:12" s="11" customFormat="1" x14ac:dyDescent="0.25">
      <c r="A8" s="13">
        <v>3</v>
      </c>
      <c r="B8" s="17">
        <v>15842100</v>
      </c>
      <c r="C8" s="18" t="s">
        <v>17</v>
      </c>
      <c r="D8" s="22">
        <v>2000</v>
      </c>
      <c r="E8" s="15">
        <f t="shared" si="1"/>
        <v>225</v>
      </c>
      <c r="F8" s="16">
        <v>450000</v>
      </c>
      <c r="G8" s="12">
        <f t="shared" ref="G8:G68" si="3">I8/D8</f>
        <v>0</v>
      </c>
      <c r="H8" s="10">
        <f t="shared" ref="H8:H68" si="4">K8/D8</f>
        <v>0</v>
      </c>
      <c r="I8" s="10"/>
      <c r="J8" s="10">
        <f t="shared" ref="J8:J68" si="5">+I8*0.2</f>
        <v>0</v>
      </c>
      <c r="K8" s="10">
        <f t="shared" si="0"/>
        <v>0</v>
      </c>
      <c r="L8" s="5">
        <f t="shared" si="2"/>
        <v>0</v>
      </c>
    </row>
    <row r="9" spans="1:12" s="11" customFormat="1" x14ac:dyDescent="0.25">
      <c r="A9" s="13">
        <v>4</v>
      </c>
      <c r="B9" s="13">
        <v>15842100</v>
      </c>
      <c r="C9" s="14" t="s">
        <v>18</v>
      </c>
      <c r="D9" s="22">
        <v>1200</v>
      </c>
      <c r="E9" s="15">
        <f t="shared" si="1"/>
        <v>170</v>
      </c>
      <c r="F9" s="16">
        <v>204000</v>
      </c>
      <c r="G9" s="12">
        <f t="shared" si="3"/>
        <v>0</v>
      </c>
      <c r="H9" s="10">
        <f t="shared" si="4"/>
        <v>0</v>
      </c>
      <c r="I9" s="10"/>
      <c r="J9" s="10">
        <f t="shared" si="5"/>
        <v>0</v>
      </c>
      <c r="K9" s="10">
        <f t="shared" si="0"/>
        <v>0</v>
      </c>
      <c r="L9" s="5">
        <f t="shared" si="2"/>
        <v>0</v>
      </c>
    </row>
    <row r="10" spans="1:12" s="11" customFormat="1" x14ac:dyDescent="0.25">
      <c r="A10" s="13">
        <v>5</v>
      </c>
      <c r="B10" s="13">
        <v>15842100</v>
      </c>
      <c r="C10" s="14" t="s">
        <v>19</v>
      </c>
      <c r="D10" s="22">
        <v>3500</v>
      </c>
      <c r="E10" s="15">
        <f t="shared" si="1"/>
        <v>225</v>
      </c>
      <c r="F10" s="16">
        <v>787500</v>
      </c>
      <c r="G10" s="12">
        <f t="shared" si="3"/>
        <v>0</v>
      </c>
      <c r="H10" s="10">
        <f t="shared" si="4"/>
        <v>0</v>
      </c>
      <c r="I10" s="10"/>
      <c r="J10" s="10">
        <f t="shared" si="5"/>
        <v>0</v>
      </c>
      <c r="K10" s="10">
        <f t="shared" si="0"/>
        <v>0</v>
      </c>
      <c r="L10" s="5">
        <f t="shared" si="2"/>
        <v>0</v>
      </c>
    </row>
    <row r="11" spans="1:12" s="11" customFormat="1" x14ac:dyDescent="0.25">
      <c r="A11" s="13">
        <v>6</v>
      </c>
      <c r="B11" s="13" t="s">
        <v>20</v>
      </c>
      <c r="C11" s="14" t="s">
        <v>21</v>
      </c>
      <c r="D11" s="22">
        <v>3500</v>
      </c>
      <c r="E11" s="15">
        <f t="shared" si="1"/>
        <v>225</v>
      </c>
      <c r="F11" s="16">
        <v>787500</v>
      </c>
      <c r="G11" s="12">
        <f t="shared" si="3"/>
        <v>0</v>
      </c>
      <c r="H11" s="10">
        <f t="shared" si="4"/>
        <v>0</v>
      </c>
      <c r="I11" s="10"/>
      <c r="J11" s="10">
        <f t="shared" si="5"/>
        <v>0</v>
      </c>
      <c r="K11" s="10">
        <f t="shared" si="0"/>
        <v>0</v>
      </c>
      <c r="L11" s="5">
        <f t="shared" si="2"/>
        <v>0</v>
      </c>
    </row>
    <row r="12" spans="1:12" s="11" customFormat="1" x14ac:dyDescent="0.25">
      <c r="A12" s="13">
        <v>7</v>
      </c>
      <c r="B12" s="13">
        <v>15842100</v>
      </c>
      <c r="C12" s="14" t="s">
        <v>22</v>
      </c>
      <c r="D12" s="22">
        <v>3000</v>
      </c>
      <c r="E12" s="15">
        <f t="shared" si="1"/>
        <v>305</v>
      </c>
      <c r="F12" s="16">
        <v>915000</v>
      </c>
      <c r="G12" s="12">
        <f t="shared" si="3"/>
        <v>0</v>
      </c>
      <c r="H12" s="10">
        <f t="shared" si="4"/>
        <v>0</v>
      </c>
      <c r="I12" s="10"/>
      <c r="J12" s="10">
        <f t="shared" si="5"/>
        <v>0</v>
      </c>
      <c r="K12" s="10">
        <f t="shared" si="0"/>
        <v>0</v>
      </c>
      <c r="L12" s="5">
        <f t="shared" si="2"/>
        <v>0</v>
      </c>
    </row>
    <row r="13" spans="1:12" s="11" customFormat="1" x14ac:dyDescent="0.25">
      <c r="A13" s="13">
        <v>8</v>
      </c>
      <c r="B13" s="13">
        <v>15842100</v>
      </c>
      <c r="C13" s="14" t="s">
        <v>23</v>
      </c>
      <c r="D13" s="22">
        <v>3000</v>
      </c>
      <c r="E13" s="15">
        <f t="shared" si="1"/>
        <v>305</v>
      </c>
      <c r="F13" s="16">
        <v>915000</v>
      </c>
      <c r="G13" s="12">
        <f t="shared" si="3"/>
        <v>0</v>
      </c>
      <c r="H13" s="10">
        <f t="shared" si="4"/>
        <v>0</v>
      </c>
      <c r="I13" s="10"/>
      <c r="J13" s="10">
        <f t="shared" si="5"/>
        <v>0</v>
      </c>
      <c r="K13" s="10">
        <f t="shared" si="0"/>
        <v>0</v>
      </c>
      <c r="L13" s="5">
        <f t="shared" si="2"/>
        <v>0</v>
      </c>
    </row>
    <row r="14" spans="1:12" s="11" customFormat="1" x14ac:dyDescent="0.25">
      <c r="A14" s="13">
        <v>9</v>
      </c>
      <c r="B14" s="13">
        <v>15842100</v>
      </c>
      <c r="C14" s="14" t="s">
        <v>24</v>
      </c>
      <c r="D14" s="22">
        <v>1000</v>
      </c>
      <c r="E14" s="15">
        <f t="shared" si="1"/>
        <v>130</v>
      </c>
      <c r="F14" s="16">
        <v>130000</v>
      </c>
      <c r="G14" s="12">
        <f t="shared" si="3"/>
        <v>0</v>
      </c>
      <c r="H14" s="10">
        <f t="shared" si="4"/>
        <v>0</v>
      </c>
      <c r="I14" s="10"/>
      <c r="J14" s="10">
        <f t="shared" si="5"/>
        <v>0</v>
      </c>
      <c r="K14" s="10">
        <f t="shared" si="0"/>
        <v>0</v>
      </c>
      <c r="L14" s="5">
        <f t="shared" si="2"/>
        <v>0</v>
      </c>
    </row>
    <row r="15" spans="1:12" s="11" customFormat="1" x14ac:dyDescent="0.25">
      <c r="A15" s="13">
        <v>10</v>
      </c>
      <c r="B15" s="13" t="s">
        <v>20</v>
      </c>
      <c r="C15" s="14" t="s">
        <v>45</v>
      </c>
      <c r="D15" s="22">
        <v>300</v>
      </c>
      <c r="E15" s="15">
        <f t="shared" si="1"/>
        <v>120</v>
      </c>
      <c r="F15" s="16">
        <v>36000</v>
      </c>
      <c r="G15" s="12">
        <f t="shared" si="3"/>
        <v>0</v>
      </c>
      <c r="H15" s="10">
        <f t="shared" si="4"/>
        <v>0</v>
      </c>
      <c r="I15" s="10"/>
      <c r="J15" s="10">
        <f t="shared" si="5"/>
        <v>0</v>
      </c>
      <c r="K15" s="10">
        <f t="shared" si="0"/>
        <v>0</v>
      </c>
      <c r="L15" s="5">
        <f t="shared" si="2"/>
        <v>0</v>
      </c>
    </row>
    <row r="16" spans="1:12" s="11" customFormat="1" x14ac:dyDescent="0.25">
      <c r="A16" s="13">
        <v>11</v>
      </c>
      <c r="B16" s="17">
        <v>15842100</v>
      </c>
      <c r="C16" s="18" t="s">
        <v>25</v>
      </c>
      <c r="D16" s="22">
        <v>2000</v>
      </c>
      <c r="E16" s="15">
        <f t="shared" si="1"/>
        <v>265</v>
      </c>
      <c r="F16" s="16">
        <v>530000</v>
      </c>
      <c r="G16" s="12">
        <f t="shared" si="3"/>
        <v>0</v>
      </c>
      <c r="H16" s="10">
        <f t="shared" si="4"/>
        <v>0</v>
      </c>
      <c r="I16" s="10"/>
      <c r="J16" s="10">
        <f t="shared" si="5"/>
        <v>0</v>
      </c>
      <c r="K16" s="10">
        <f t="shared" si="0"/>
        <v>0</v>
      </c>
      <c r="L16" s="5">
        <f t="shared" si="2"/>
        <v>0</v>
      </c>
    </row>
    <row r="17" spans="1:12" s="11" customFormat="1" ht="27" x14ac:dyDescent="0.25">
      <c r="A17" s="13">
        <v>12</v>
      </c>
      <c r="B17" s="13" t="s">
        <v>26</v>
      </c>
      <c r="C17" s="14" t="s">
        <v>27</v>
      </c>
      <c r="D17" s="22">
        <v>1200</v>
      </c>
      <c r="E17" s="15">
        <f t="shared" si="1"/>
        <v>80.83</v>
      </c>
      <c r="F17" s="16">
        <v>96996</v>
      </c>
      <c r="G17" s="12">
        <f t="shared" si="3"/>
        <v>0</v>
      </c>
      <c r="H17" s="10">
        <f t="shared" si="4"/>
        <v>0</v>
      </c>
      <c r="I17" s="10"/>
      <c r="J17" s="10">
        <f t="shared" si="5"/>
        <v>0</v>
      </c>
      <c r="K17" s="10">
        <f t="shared" si="0"/>
        <v>0</v>
      </c>
      <c r="L17" s="5">
        <f t="shared" si="2"/>
        <v>0</v>
      </c>
    </row>
    <row r="18" spans="1:12" s="11" customFormat="1" x14ac:dyDescent="0.25">
      <c r="A18" s="13">
        <v>13</v>
      </c>
      <c r="B18" s="13" t="s">
        <v>28</v>
      </c>
      <c r="C18" s="14" t="s">
        <v>29</v>
      </c>
      <c r="D18" s="22">
        <v>1200</v>
      </c>
      <c r="E18" s="15">
        <f t="shared" si="1"/>
        <v>580</v>
      </c>
      <c r="F18" s="16">
        <v>696000</v>
      </c>
      <c r="G18" s="12">
        <f t="shared" si="3"/>
        <v>0</v>
      </c>
      <c r="H18" s="10">
        <f t="shared" si="4"/>
        <v>0</v>
      </c>
      <c r="I18" s="10"/>
      <c r="J18" s="10">
        <f t="shared" si="5"/>
        <v>0</v>
      </c>
      <c r="K18" s="10">
        <f t="shared" si="0"/>
        <v>0</v>
      </c>
      <c r="L18" s="5">
        <f t="shared" si="2"/>
        <v>0</v>
      </c>
    </row>
    <row r="19" spans="1:12" x14ac:dyDescent="0.25">
      <c r="A19" s="13">
        <v>14</v>
      </c>
      <c r="B19" s="13" t="s">
        <v>28</v>
      </c>
      <c r="C19" s="14" t="s">
        <v>30</v>
      </c>
      <c r="D19" s="22">
        <v>1200</v>
      </c>
      <c r="E19" s="15">
        <f t="shared" si="1"/>
        <v>570</v>
      </c>
      <c r="F19" s="16">
        <v>684000</v>
      </c>
      <c r="G19" s="12">
        <f t="shared" si="3"/>
        <v>0</v>
      </c>
      <c r="H19" s="10">
        <f t="shared" si="4"/>
        <v>0</v>
      </c>
      <c r="I19" s="10"/>
      <c r="J19" s="10">
        <f t="shared" si="5"/>
        <v>0</v>
      </c>
      <c r="K19" s="10">
        <f t="shared" si="0"/>
        <v>0</v>
      </c>
      <c r="L19" s="5">
        <f t="shared" si="2"/>
        <v>0</v>
      </c>
    </row>
    <row r="20" spans="1:12" x14ac:dyDescent="0.25">
      <c r="A20" s="13">
        <v>15</v>
      </c>
      <c r="B20" s="13" t="s">
        <v>28</v>
      </c>
      <c r="C20" s="14" t="s">
        <v>31</v>
      </c>
      <c r="D20" s="22">
        <v>1200</v>
      </c>
      <c r="E20" s="15">
        <f t="shared" si="1"/>
        <v>590</v>
      </c>
      <c r="F20" s="16">
        <v>708000</v>
      </c>
      <c r="G20" s="12">
        <f t="shared" si="3"/>
        <v>0</v>
      </c>
      <c r="H20" s="10">
        <f t="shared" si="4"/>
        <v>0</v>
      </c>
      <c r="I20" s="10"/>
      <c r="J20" s="10">
        <f t="shared" si="5"/>
        <v>0</v>
      </c>
      <c r="K20" s="10">
        <f t="shared" si="0"/>
        <v>0</v>
      </c>
      <c r="L20" s="5">
        <f t="shared" si="2"/>
        <v>0</v>
      </c>
    </row>
    <row r="21" spans="1:12" x14ac:dyDescent="0.25">
      <c r="A21" s="13">
        <v>16</v>
      </c>
      <c r="B21" s="13" t="s">
        <v>20</v>
      </c>
      <c r="C21" s="14" t="s">
        <v>32</v>
      </c>
      <c r="D21" s="22">
        <v>25</v>
      </c>
      <c r="E21" s="15">
        <f t="shared" si="1"/>
        <v>2250</v>
      </c>
      <c r="F21" s="16">
        <v>56250</v>
      </c>
      <c r="G21" s="12">
        <f>I21/D21</f>
        <v>0</v>
      </c>
      <c r="H21" s="10">
        <f t="shared" si="4"/>
        <v>0</v>
      </c>
      <c r="I21" s="10"/>
      <c r="J21" s="10">
        <f>+I21*0.2</f>
        <v>0</v>
      </c>
      <c r="K21" s="10">
        <f>+I21+J21</f>
        <v>0</v>
      </c>
      <c r="L21" s="5">
        <f>+MIN(I21)</f>
        <v>0</v>
      </c>
    </row>
    <row r="22" spans="1:12" x14ac:dyDescent="0.25">
      <c r="A22" s="13">
        <v>17</v>
      </c>
      <c r="B22" s="13">
        <v>15861300</v>
      </c>
      <c r="C22" s="14" t="s">
        <v>33</v>
      </c>
      <c r="D22" s="22">
        <v>25</v>
      </c>
      <c r="E22" s="15">
        <f t="shared" si="1"/>
        <v>2200</v>
      </c>
      <c r="F22" s="16">
        <v>55000</v>
      </c>
      <c r="G22" s="12">
        <f>I22/D22</f>
        <v>0</v>
      </c>
      <c r="H22" s="10">
        <f t="shared" si="4"/>
        <v>0</v>
      </c>
      <c r="I22" s="10"/>
      <c r="J22" s="10">
        <f>+I22*0.2</f>
        <v>0</v>
      </c>
      <c r="K22" s="10">
        <f>+I22+J22</f>
        <v>0</v>
      </c>
      <c r="L22" s="5">
        <f>+MIN(I22)</f>
        <v>0</v>
      </c>
    </row>
    <row r="23" spans="1:12" x14ac:dyDescent="0.25">
      <c r="A23" s="13">
        <v>18</v>
      </c>
      <c r="B23" s="13" t="s">
        <v>34</v>
      </c>
      <c r="C23" s="14" t="s">
        <v>35</v>
      </c>
      <c r="D23" s="22">
        <v>10</v>
      </c>
      <c r="E23" s="15">
        <f t="shared" si="1"/>
        <v>1850</v>
      </c>
      <c r="F23" s="16">
        <v>18500</v>
      </c>
      <c r="G23" s="12">
        <f>I23/D23</f>
        <v>0</v>
      </c>
      <c r="H23" s="10">
        <f t="shared" si="4"/>
        <v>0</v>
      </c>
      <c r="I23" s="10"/>
      <c r="J23" s="10">
        <f>+I23*0.2</f>
        <v>0</v>
      </c>
      <c r="K23" s="10">
        <f>+I23+J23</f>
        <v>0</v>
      </c>
      <c r="L23" s="5">
        <f>+MIN(I23)</f>
        <v>0</v>
      </c>
    </row>
    <row r="24" spans="1:12" x14ac:dyDescent="0.25">
      <c r="A24" s="13">
        <v>19</v>
      </c>
      <c r="B24" s="13" t="s">
        <v>34</v>
      </c>
      <c r="C24" s="14" t="s">
        <v>36</v>
      </c>
      <c r="D24" s="22">
        <v>10</v>
      </c>
      <c r="E24" s="15">
        <f t="shared" si="1"/>
        <v>1850</v>
      </c>
      <c r="F24" s="16">
        <v>18500</v>
      </c>
      <c r="G24" s="12">
        <f>I24/D24</f>
        <v>0</v>
      </c>
      <c r="H24" s="10">
        <f t="shared" si="4"/>
        <v>0</v>
      </c>
      <c r="I24" s="10"/>
      <c r="J24" s="10">
        <f>+I24*0.2</f>
        <v>0</v>
      </c>
      <c r="K24" s="10">
        <f>+I24+J24</f>
        <v>0</v>
      </c>
      <c r="L24" s="5">
        <f>+MIN(I24)</f>
        <v>0</v>
      </c>
    </row>
    <row r="25" spans="1:12" x14ac:dyDescent="0.25">
      <c r="A25" s="13">
        <v>20</v>
      </c>
      <c r="B25" s="13" t="s">
        <v>37</v>
      </c>
      <c r="C25" s="14" t="s">
        <v>61</v>
      </c>
      <c r="D25" s="22">
        <v>3200</v>
      </c>
      <c r="E25" s="15">
        <f t="shared" si="1"/>
        <v>318.33</v>
      </c>
      <c r="F25" s="16">
        <v>1018656</v>
      </c>
      <c r="G25" s="12">
        <f t="shared" si="3"/>
        <v>0</v>
      </c>
      <c r="H25" s="10">
        <f t="shared" si="4"/>
        <v>0</v>
      </c>
      <c r="I25" s="10"/>
      <c r="J25" s="10">
        <f t="shared" si="5"/>
        <v>0</v>
      </c>
      <c r="K25" s="10">
        <f t="shared" ref="K25:K34" si="6">+I25+J25</f>
        <v>0</v>
      </c>
      <c r="L25" s="5">
        <f t="shared" si="2"/>
        <v>0</v>
      </c>
    </row>
    <row r="26" spans="1:12" ht="27" x14ac:dyDescent="0.25">
      <c r="A26" s="13">
        <v>21</v>
      </c>
      <c r="B26" s="13" t="s">
        <v>37</v>
      </c>
      <c r="C26" s="14" t="s">
        <v>62</v>
      </c>
      <c r="D26" s="22">
        <v>800</v>
      </c>
      <c r="E26" s="15">
        <f t="shared" si="1"/>
        <v>318.33</v>
      </c>
      <c r="F26" s="16">
        <v>254664</v>
      </c>
      <c r="G26" s="12">
        <f t="shared" si="3"/>
        <v>0</v>
      </c>
      <c r="H26" s="10">
        <f t="shared" si="4"/>
        <v>0</v>
      </c>
      <c r="I26" s="10"/>
      <c r="J26" s="10">
        <f t="shared" si="5"/>
        <v>0</v>
      </c>
      <c r="K26" s="10">
        <f t="shared" si="6"/>
        <v>0</v>
      </c>
      <c r="L26" s="5">
        <f t="shared" si="2"/>
        <v>0</v>
      </c>
    </row>
    <row r="27" spans="1:12" x14ac:dyDescent="0.25">
      <c r="A27" s="13">
        <v>22</v>
      </c>
      <c r="B27" s="13" t="s">
        <v>37</v>
      </c>
      <c r="C27" s="14" t="s">
        <v>63</v>
      </c>
      <c r="D27" s="22">
        <v>3000</v>
      </c>
      <c r="E27" s="15">
        <f t="shared" si="1"/>
        <v>187.92</v>
      </c>
      <c r="F27" s="16">
        <v>563760</v>
      </c>
      <c r="G27" s="12">
        <f t="shared" si="3"/>
        <v>0</v>
      </c>
      <c r="H27" s="10">
        <f t="shared" si="4"/>
        <v>0</v>
      </c>
      <c r="I27" s="10"/>
      <c r="J27" s="10">
        <f t="shared" si="5"/>
        <v>0</v>
      </c>
      <c r="K27" s="10">
        <f t="shared" si="6"/>
        <v>0</v>
      </c>
      <c r="L27" s="5">
        <f t="shared" si="2"/>
        <v>0</v>
      </c>
    </row>
    <row r="28" spans="1:12" ht="27" x14ac:dyDescent="0.25">
      <c r="A28" s="13">
        <v>23</v>
      </c>
      <c r="B28" s="13" t="s">
        <v>37</v>
      </c>
      <c r="C28" s="14" t="s">
        <v>64</v>
      </c>
      <c r="D28" s="22">
        <v>800</v>
      </c>
      <c r="E28" s="15">
        <f t="shared" si="1"/>
        <v>318.33</v>
      </c>
      <c r="F28" s="16">
        <v>254664</v>
      </c>
      <c r="G28" s="12">
        <f t="shared" si="3"/>
        <v>0</v>
      </c>
      <c r="H28" s="10">
        <f t="shared" si="4"/>
        <v>0</v>
      </c>
      <c r="I28" s="10"/>
      <c r="J28" s="10">
        <f t="shared" si="5"/>
        <v>0</v>
      </c>
      <c r="K28" s="10">
        <f t="shared" si="6"/>
        <v>0</v>
      </c>
      <c r="L28" s="5">
        <f t="shared" si="2"/>
        <v>0</v>
      </c>
    </row>
    <row r="29" spans="1:12" ht="27" x14ac:dyDescent="0.25">
      <c r="A29" s="13">
        <v>24</v>
      </c>
      <c r="B29" s="13" t="s">
        <v>37</v>
      </c>
      <c r="C29" s="14" t="s">
        <v>65</v>
      </c>
      <c r="D29" s="22">
        <v>800</v>
      </c>
      <c r="E29" s="15">
        <f t="shared" si="1"/>
        <v>318.33</v>
      </c>
      <c r="F29" s="16">
        <v>254664</v>
      </c>
      <c r="G29" s="12">
        <f t="shared" si="3"/>
        <v>0</v>
      </c>
      <c r="H29" s="10">
        <f t="shared" si="4"/>
        <v>0</v>
      </c>
      <c r="I29" s="10"/>
      <c r="J29" s="10">
        <f t="shared" si="5"/>
        <v>0</v>
      </c>
      <c r="K29" s="10">
        <f t="shared" si="6"/>
        <v>0</v>
      </c>
      <c r="L29" s="5">
        <f t="shared" si="2"/>
        <v>0</v>
      </c>
    </row>
    <row r="30" spans="1:12" ht="27" x14ac:dyDescent="0.25">
      <c r="A30" s="13">
        <v>25</v>
      </c>
      <c r="B30" s="13" t="s">
        <v>37</v>
      </c>
      <c r="C30" s="14" t="s">
        <v>66</v>
      </c>
      <c r="D30" s="22">
        <v>800</v>
      </c>
      <c r="E30" s="15">
        <f t="shared" si="1"/>
        <v>318.33</v>
      </c>
      <c r="F30" s="16">
        <v>254664</v>
      </c>
      <c r="G30" s="12">
        <f t="shared" si="3"/>
        <v>0</v>
      </c>
      <c r="H30" s="10">
        <f t="shared" si="4"/>
        <v>0</v>
      </c>
      <c r="I30" s="10"/>
      <c r="J30" s="10">
        <f t="shared" si="5"/>
        <v>0</v>
      </c>
      <c r="K30" s="10">
        <f t="shared" si="6"/>
        <v>0</v>
      </c>
      <c r="L30" s="5">
        <f t="shared" si="2"/>
        <v>0</v>
      </c>
    </row>
    <row r="31" spans="1:12" ht="27" x14ac:dyDescent="0.25">
      <c r="A31" s="13">
        <v>26</v>
      </c>
      <c r="B31" s="13" t="s">
        <v>37</v>
      </c>
      <c r="C31" s="14" t="s">
        <v>67</v>
      </c>
      <c r="D31" s="22">
        <v>3000</v>
      </c>
      <c r="E31" s="15">
        <f t="shared" si="1"/>
        <v>187.92</v>
      </c>
      <c r="F31" s="16">
        <v>563760</v>
      </c>
      <c r="G31" s="12">
        <f t="shared" si="3"/>
        <v>0</v>
      </c>
      <c r="H31" s="10">
        <f t="shared" si="4"/>
        <v>0</v>
      </c>
      <c r="I31" s="10"/>
      <c r="J31" s="10">
        <f t="shared" si="5"/>
        <v>0</v>
      </c>
      <c r="K31" s="10">
        <f t="shared" si="6"/>
        <v>0</v>
      </c>
      <c r="L31" s="5">
        <f t="shared" si="2"/>
        <v>0</v>
      </c>
    </row>
    <row r="32" spans="1:12" x14ac:dyDescent="0.25">
      <c r="A32" s="13">
        <v>27</v>
      </c>
      <c r="B32" s="13" t="s">
        <v>37</v>
      </c>
      <c r="C32" s="14" t="s">
        <v>68</v>
      </c>
      <c r="D32" s="22">
        <v>800</v>
      </c>
      <c r="E32" s="15">
        <f t="shared" si="1"/>
        <v>187.92</v>
      </c>
      <c r="F32" s="16">
        <v>150336</v>
      </c>
      <c r="G32" s="12">
        <f t="shared" si="3"/>
        <v>0</v>
      </c>
      <c r="H32" s="10">
        <f t="shared" si="4"/>
        <v>0</v>
      </c>
      <c r="I32" s="10"/>
      <c r="J32" s="10">
        <f t="shared" si="5"/>
        <v>0</v>
      </c>
      <c r="K32" s="10">
        <f t="shared" si="6"/>
        <v>0</v>
      </c>
      <c r="L32" s="5">
        <f t="shared" si="2"/>
        <v>0</v>
      </c>
    </row>
    <row r="33" spans="1:12" x14ac:dyDescent="0.25">
      <c r="A33" s="13">
        <v>28</v>
      </c>
      <c r="B33" s="13" t="s">
        <v>37</v>
      </c>
      <c r="C33" s="14" t="s">
        <v>69</v>
      </c>
      <c r="D33" s="22">
        <v>500</v>
      </c>
      <c r="E33" s="15">
        <f t="shared" si="1"/>
        <v>447.5</v>
      </c>
      <c r="F33" s="16">
        <v>223750</v>
      </c>
      <c r="G33" s="12">
        <f t="shared" si="3"/>
        <v>0</v>
      </c>
      <c r="H33" s="10">
        <f t="shared" si="4"/>
        <v>0</v>
      </c>
      <c r="I33" s="10"/>
      <c r="J33" s="10">
        <f t="shared" si="5"/>
        <v>0</v>
      </c>
      <c r="K33" s="10">
        <f t="shared" si="6"/>
        <v>0</v>
      </c>
      <c r="L33" s="5">
        <f t="shared" si="2"/>
        <v>0</v>
      </c>
    </row>
    <row r="34" spans="1:12" x14ac:dyDescent="0.25">
      <c r="A34" s="13">
        <v>29</v>
      </c>
      <c r="B34" s="13" t="s">
        <v>37</v>
      </c>
      <c r="C34" s="14" t="s">
        <v>70</v>
      </c>
      <c r="D34" s="22">
        <v>500</v>
      </c>
      <c r="E34" s="15">
        <f t="shared" si="1"/>
        <v>447.5</v>
      </c>
      <c r="F34" s="16">
        <v>223750</v>
      </c>
      <c r="G34" s="12">
        <f t="shared" si="3"/>
        <v>0</v>
      </c>
      <c r="H34" s="10">
        <f t="shared" si="4"/>
        <v>0</v>
      </c>
      <c r="I34" s="10"/>
      <c r="J34" s="10">
        <f t="shared" si="5"/>
        <v>0</v>
      </c>
      <c r="K34" s="10">
        <f t="shared" si="6"/>
        <v>0</v>
      </c>
      <c r="L34" s="5">
        <f t="shared" si="2"/>
        <v>0</v>
      </c>
    </row>
    <row r="35" spans="1:12" ht="27" x14ac:dyDescent="0.25">
      <c r="A35" s="13">
        <v>30</v>
      </c>
      <c r="B35" s="13" t="s">
        <v>37</v>
      </c>
      <c r="C35" s="14" t="s">
        <v>71</v>
      </c>
      <c r="D35" s="22">
        <v>500</v>
      </c>
      <c r="E35" s="15">
        <f t="shared" si="1"/>
        <v>447.5</v>
      </c>
      <c r="F35" s="16">
        <v>223750</v>
      </c>
      <c r="G35" s="12">
        <f t="shared" si="3"/>
        <v>0</v>
      </c>
      <c r="H35" s="10">
        <f t="shared" si="4"/>
        <v>0</v>
      </c>
      <c r="I35" s="10"/>
      <c r="J35" s="10">
        <f t="shared" si="5"/>
        <v>0</v>
      </c>
      <c r="K35" s="10">
        <f t="shared" ref="K35:K78" si="7">+I35+J35</f>
        <v>0</v>
      </c>
      <c r="L35" s="5">
        <f t="shared" si="2"/>
        <v>0</v>
      </c>
    </row>
    <row r="36" spans="1:12" x14ac:dyDescent="0.25">
      <c r="A36" s="13">
        <v>31</v>
      </c>
      <c r="B36" s="13" t="s">
        <v>37</v>
      </c>
      <c r="C36" s="14" t="s">
        <v>38</v>
      </c>
      <c r="D36" s="22">
        <v>700</v>
      </c>
      <c r="E36" s="15">
        <f t="shared" si="1"/>
        <v>413.33</v>
      </c>
      <c r="F36" s="16">
        <v>289331</v>
      </c>
      <c r="G36" s="12">
        <f t="shared" si="3"/>
        <v>0</v>
      </c>
      <c r="H36" s="10">
        <f t="shared" si="4"/>
        <v>0</v>
      </c>
      <c r="I36" s="10"/>
      <c r="J36" s="10">
        <f t="shared" si="5"/>
        <v>0</v>
      </c>
      <c r="K36" s="10">
        <f t="shared" si="7"/>
        <v>0</v>
      </c>
      <c r="L36" s="5">
        <f t="shared" si="2"/>
        <v>0</v>
      </c>
    </row>
    <row r="37" spans="1:12" ht="25.5" customHeight="1" x14ac:dyDescent="0.25">
      <c r="A37" s="13">
        <v>32</v>
      </c>
      <c r="B37" s="13" t="s">
        <v>37</v>
      </c>
      <c r="C37" s="14" t="s">
        <v>46</v>
      </c>
      <c r="D37" s="22">
        <v>3500</v>
      </c>
      <c r="E37" s="15">
        <f t="shared" si="1"/>
        <v>413.33</v>
      </c>
      <c r="F37" s="16">
        <v>1446655</v>
      </c>
      <c r="G37" s="12">
        <f t="shared" si="3"/>
        <v>0</v>
      </c>
      <c r="H37" s="10">
        <f t="shared" si="4"/>
        <v>0</v>
      </c>
      <c r="I37" s="10"/>
      <c r="J37" s="10">
        <f t="shared" si="5"/>
        <v>0</v>
      </c>
      <c r="K37" s="10">
        <f t="shared" si="7"/>
        <v>0</v>
      </c>
      <c r="L37" s="5">
        <f t="shared" si="2"/>
        <v>0</v>
      </c>
    </row>
    <row r="38" spans="1:12" x14ac:dyDescent="0.25">
      <c r="A38" s="13">
        <v>33</v>
      </c>
      <c r="B38" s="13" t="s">
        <v>37</v>
      </c>
      <c r="C38" s="14" t="s">
        <v>72</v>
      </c>
      <c r="D38" s="22">
        <v>2000</v>
      </c>
      <c r="E38" s="15">
        <f t="shared" si="1"/>
        <v>199.26</v>
      </c>
      <c r="F38" s="16">
        <v>398520</v>
      </c>
      <c r="G38" s="12">
        <f t="shared" si="3"/>
        <v>0</v>
      </c>
      <c r="H38" s="10">
        <f t="shared" si="4"/>
        <v>0</v>
      </c>
      <c r="I38" s="10"/>
      <c r="J38" s="10">
        <f t="shared" si="5"/>
        <v>0</v>
      </c>
      <c r="K38" s="10">
        <f t="shared" si="7"/>
        <v>0</v>
      </c>
      <c r="L38" s="5">
        <f t="shared" si="2"/>
        <v>0</v>
      </c>
    </row>
    <row r="39" spans="1:12" ht="27" x14ac:dyDescent="0.25">
      <c r="A39" s="13">
        <v>34</v>
      </c>
      <c r="B39" s="13" t="s">
        <v>37</v>
      </c>
      <c r="C39" s="14" t="s">
        <v>73</v>
      </c>
      <c r="D39" s="22">
        <v>3000</v>
      </c>
      <c r="E39" s="15">
        <f t="shared" si="1"/>
        <v>325</v>
      </c>
      <c r="F39" s="16">
        <v>975000</v>
      </c>
      <c r="G39" s="12">
        <f t="shared" si="3"/>
        <v>0</v>
      </c>
      <c r="H39" s="10">
        <f t="shared" si="4"/>
        <v>0</v>
      </c>
      <c r="I39" s="10"/>
      <c r="J39" s="10">
        <f t="shared" si="5"/>
        <v>0</v>
      </c>
      <c r="K39" s="10">
        <f t="shared" si="7"/>
        <v>0</v>
      </c>
      <c r="L39" s="5">
        <f t="shared" si="2"/>
        <v>0</v>
      </c>
    </row>
    <row r="40" spans="1:12" x14ac:dyDescent="0.25">
      <c r="A40" s="13">
        <v>35</v>
      </c>
      <c r="B40" s="13" t="s">
        <v>37</v>
      </c>
      <c r="C40" s="14" t="s">
        <v>39</v>
      </c>
      <c r="D40" s="22">
        <v>2500</v>
      </c>
      <c r="E40" s="15">
        <f t="shared" si="1"/>
        <v>132.5</v>
      </c>
      <c r="F40" s="16">
        <v>331250</v>
      </c>
      <c r="G40" s="12">
        <f t="shared" si="3"/>
        <v>0</v>
      </c>
      <c r="H40" s="10">
        <f t="shared" si="4"/>
        <v>0</v>
      </c>
      <c r="I40" s="10"/>
      <c r="J40" s="10">
        <f t="shared" si="5"/>
        <v>0</v>
      </c>
      <c r="K40" s="10">
        <f t="shared" si="7"/>
        <v>0</v>
      </c>
      <c r="L40" s="5">
        <f t="shared" si="2"/>
        <v>0</v>
      </c>
    </row>
    <row r="41" spans="1:12" x14ac:dyDescent="0.25">
      <c r="A41" s="13">
        <v>36</v>
      </c>
      <c r="B41" s="13" t="s">
        <v>40</v>
      </c>
      <c r="C41" s="14" t="s">
        <v>41</v>
      </c>
      <c r="D41" s="22">
        <v>60</v>
      </c>
      <c r="E41" s="15">
        <f t="shared" si="1"/>
        <v>800</v>
      </c>
      <c r="F41" s="16">
        <v>48000</v>
      </c>
      <c r="G41" s="12">
        <f t="shared" si="3"/>
        <v>0</v>
      </c>
      <c r="H41" s="10">
        <f t="shared" si="4"/>
        <v>0</v>
      </c>
      <c r="I41" s="10"/>
      <c r="J41" s="10">
        <f t="shared" si="5"/>
        <v>0</v>
      </c>
      <c r="K41" s="10">
        <f t="shared" si="7"/>
        <v>0</v>
      </c>
      <c r="L41" s="5">
        <f t="shared" si="2"/>
        <v>0</v>
      </c>
    </row>
    <row r="42" spans="1:12" x14ac:dyDescent="0.25">
      <c r="A42" s="13">
        <v>37</v>
      </c>
      <c r="B42" s="13" t="s">
        <v>40</v>
      </c>
      <c r="C42" s="14" t="s">
        <v>42</v>
      </c>
      <c r="D42" s="22">
        <v>60</v>
      </c>
      <c r="E42" s="15">
        <f t="shared" si="1"/>
        <v>700</v>
      </c>
      <c r="F42" s="16">
        <v>42000</v>
      </c>
      <c r="G42" s="12">
        <f t="shared" si="3"/>
        <v>0</v>
      </c>
      <c r="H42" s="10">
        <f t="shared" si="4"/>
        <v>0</v>
      </c>
      <c r="I42" s="10"/>
      <c r="J42" s="10">
        <f t="shared" si="5"/>
        <v>0</v>
      </c>
      <c r="K42" s="10">
        <f t="shared" si="7"/>
        <v>0</v>
      </c>
      <c r="L42" s="5">
        <f t="shared" si="2"/>
        <v>0</v>
      </c>
    </row>
    <row r="43" spans="1:12" x14ac:dyDescent="0.25">
      <c r="A43" s="13">
        <v>38</v>
      </c>
      <c r="B43" s="13" t="s">
        <v>43</v>
      </c>
      <c r="C43" s="14" t="s">
        <v>44</v>
      </c>
      <c r="D43" s="22">
        <v>50</v>
      </c>
      <c r="E43" s="15">
        <f t="shared" si="1"/>
        <v>280</v>
      </c>
      <c r="F43" s="16">
        <v>14000</v>
      </c>
      <c r="G43" s="12">
        <f t="shared" si="3"/>
        <v>0</v>
      </c>
      <c r="H43" s="10">
        <f t="shared" si="4"/>
        <v>0</v>
      </c>
      <c r="I43" s="10"/>
      <c r="J43" s="10">
        <f t="shared" si="5"/>
        <v>0</v>
      </c>
      <c r="K43" s="10">
        <f t="shared" si="7"/>
        <v>0</v>
      </c>
      <c r="L43" s="5">
        <f t="shared" si="2"/>
        <v>0</v>
      </c>
    </row>
    <row r="44" spans="1:12" x14ac:dyDescent="0.25">
      <c r="A44" s="13">
        <v>39</v>
      </c>
      <c r="B44" s="13" t="s">
        <v>34</v>
      </c>
      <c r="C44" s="14" t="s">
        <v>47</v>
      </c>
      <c r="D44" s="22">
        <v>80</v>
      </c>
      <c r="E44" s="15">
        <f t="shared" si="1"/>
        <v>850</v>
      </c>
      <c r="F44" s="16">
        <v>68000</v>
      </c>
      <c r="G44" s="12">
        <f t="shared" si="3"/>
        <v>0</v>
      </c>
      <c r="H44" s="10">
        <f t="shared" si="4"/>
        <v>0</v>
      </c>
      <c r="I44" s="10"/>
      <c r="J44" s="10">
        <f t="shared" si="5"/>
        <v>0</v>
      </c>
      <c r="K44" s="10">
        <f t="shared" si="7"/>
        <v>0</v>
      </c>
      <c r="L44" s="5">
        <f t="shared" si="2"/>
        <v>0</v>
      </c>
    </row>
    <row r="45" spans="1:12" x14ac:dyDescent="0.25">
      <c r="A45" s="13">
        <v>40</v>
      </c>
      <c r="B45" s="13" t="s">
        <v>34</v>
      </c>
      <c r="C45" s="14" t="s">
        <v>48</v>
      </c>
      <c r="D45" s="22">
        <v>80</v>
      </c>
      <c r="E45" s="15">
        <f t="shared" si="1"/>
        <v>850</v>
      </c>
      <c r="F45" s="16">
        <v>68000</v>
      </c>
      <c r="G45" s="12">
        <f t="shared" si="3"/>
        <v>0</v>
      </c>
      <c r="H45" s="10">
        <f t="shared" si="4"/>
        <v>0</v>
      </c>
      <c r="I45" s="10"/>
      <c r="J45" s="10">
        <f t="shared" si="5"/>
        <v>0</v>
      </c>
      <c r="K45" s="10">
        <f t="shared" si="7"/>
        <v>0</v>
      </c>
      <c r="L45" s="5">
        <f t="shared" si="2"/>
        <v>0</v>
      </c>
    </row>
    <row r="46" spans="1:12" x14ac:dyDescent="0.25">
      <c r="A46" s="13">
        <v>41</v>
      </c>
      <c r="B46" s="13" t="s">
        <v>40</v>
      </c>
      <c r="C46" s="14" t="s">
        <v>49</v>
      </c>
      <c r="D46" s="22">
        <v>12000</v>
      </c>
      <c r="E46" s="15">
        <f t="shared" si="1"/>
        <v>9</v>
      </c>
      <c r="F46" s="16">
        <v>108000</v>
      </c>
      <c r="G46" s="12">
        <f t="shared" si="3"/>
        <v>0</v>
      </c>
      <c r="H46" s="10">
        <f t="shared" si="4"/>
        <v>0</v>
      </c>
      <c r="I46" s="10"/>
      <c r="J46" s="10">
        <f t="shared" si="5"/>
        <v>0</v>
      </c>
      <c r="K46" s="10">
        <f t="shared" si="7"/>
        <v>0</v>
      </c>
      <c r="L46" s="5">
        <f t="shared" si="2"/>
        <v>0</v>
      </c>
    </row>
    <row r="47" spans="1:12" x14ac:dyDescent="0.25">
      <c r="A47" s="13">
        <v>42</v>
      </c>
      <c r="B47" s="13" t="s">
        <v>40</v>
      </c>
      <c r="C47" s="14" t="s">
        <v>50</v>
      </c>
      <c r="D47" s="22">
        <v>10000</v>
      </c>
      <c r="E47" s="15">
        <f t="shared" si="1"/>
        <v>18</v>
      </c>
      <c r="F47" s="16">
        <v>180000</v>
      </c>
      <c r="G47" s="12">
        <f t="shared" si="3"/>
        <v>0</v>
      </c>
      <c r="H47" s="10">
        <f t="shared" si="4"/>
        <v>0</v>
      </c>
      <c r="I47" s="10"/>
      <c r="J47" s="10">
        <f t="shared" si="5"/>
        <v>0</v>
      </c>
      <c r="K47" s="10">
        <f t="shared" si="7"/>
        <v>0</v>
      </c>
      <c r="L47" s="5">
        <f t="shared" si="2"/>
        <v>0</v>
      </c>
    </row>
    <row r="48" spans="1:12" x14ac:dyDescent="0.25">
      <c r="A48" s="13">
        <v>43</v>
      </c>
      <c r="B48" s="13" t="s">
        <v>40</v>
      </c>
      <c r="C48" s="14" t="s">
        <v>51</v>
      </c>
      <c r="D48" s="22">
        <v>250</v>
      </c>
      <c r="E48" s="15">
        <f t="shared" si="1"/>
        <v>85</v>
      </c>
      <c r="F48" s="16">
        <v>21250</v>
      </c>
      <c r="G48" s="12">
        <f t="shared" si="3"/>
        <v>0</v>
      </c>
      <c r="H48" s="10">
        <f t="shared" si="4"/>
        <v>0</v>
      </c>
      <c r="I48" s="10"/>
      <c r="J48" s="10">
        <f t="shared" si="5"/>
        <v>0</v>
      </c>
      <c r="K48" s="10">
        <f t="shared" si="7"/>
        <v>0</v>
      </c>
      <c r="L48" s="5">
        <f t="shared" si="2"/>
        <v>0</v>
      </c>
    </row>
    <row r="49" spans="1:12" x14ac:dyDescent="0.25">
      <c r="A49" s="13">
        <v>44</v>
      </c>
      <c r="B49" s="13" t="s">
        <v>40</v>
      </c>
      <c r="C49" s="14" t="s">
        <v>52</v>
      </c>
      <c r="D49" s="22">
        <v>250</v>
      </c>
      <c r="E49" s="15">
        <f t="shared" si="1"/>
        <v>50</v>
      </c>
      <c r="F49" s="16">
        <v>12500</v>
      </c>
      <c r="G49" s="12">
        <f t="shared" si="3"/>
        <v>0</v>
      </c>
      <c r="H49" s="10">
        <f t="shared" si="4"/>
        <v>0</v>
      </c>
      <c r="I49" s="10"/>
      <c r="J49" s="10">
        <f t="shared" si="5"/>
        <v>0</v>
      </c>
      <c r="K49" s="10">
        <f t="shared" si="7"/>
        <v>0</v>
      </c>
      <c r="L49" s="5">
        <f t="shared" si="2"/>
        <v>0</v>
      </c>
    </row>
    <row r="50" spans="1:12" x14ac:dyDescent="0.25">
      <c r="A50" s="13">
        <v>45</v>
      </c>
      <c r="B50" s="17" t="s">
        <v>40</v>
      </c>
      <c r="C50" s="18" t="s">
        <v>53</v>
      </c>
      <c r="D50" s="22">
        <v>600</v>
      </c>
      <c r="E50" s="15">
        <f t="shared" si="1"/>
        <v>240</v>
      </c>
      <c r="F50" s="16">
        <v>144000</v>
      </c>
      <c r="G50" s="12">
        <f t="shared" si="3"/>
        <v>0</v>
      </c>
      <c r="H50" s="10">
        <f t="shared" si="4"/>
        <v>0</v>
      </c>
      <c r="I50" s="10"/>
      <c r="J50" s="10">
        <f t="shared" si="5"/>
        <v>0</v>
      </c>
      <c r="K50" s="10">
        <f t="shared" si="7"/>
        <v>0</v>
      </c>
      <c r="L50" s="5">
        <f t="shared" si="2"/>
        <v>0</v>
      </c>
    </row>
    <row r="51" spans="1:12" x14ac:dyDescent="0.25">
      <c r="A51" s="13">
        <v>46</v>
      </c>
      <c r="B51" s="13" t="s">
        <v>34</v>
      </c>
      <c r="C51" s="14" t="s">
        <v>54</v>
      </c>
      <c r="D51" s="22">
        <v>80</v>
      </c>
      <c r="E51" s="15">
        <f t="shared" si="1"/>
        <v>850</v>
      </c>
      <c r="F51" s="16">
        <v>68000</v>
      </c>
      <c r="G51" s="12">
        <f t="shared" si="3"/>
        <v>0</v>
      </c>
      <c r="H51" s="10">
        <f t="shared" si="4"/>
        <v>0</v>
      </c>
      <c r="I51" s="10"/>
      <c r="J51" s="10">
        <f t="shared" si="5"/>
        <v>0</v>
      </c>
      <c r="K51" s="10">
        <f t="shared" si="7"/>
        <v>0</v>
      </c>
      <c r="L51" s="5">
        <f t="shared" si="2"/>
        <v>0</v>
      </c>
    </row>
    <row r="52" spans="1:12" x14ac:dyDescent="0.25">
      <c r="A52" s="13">
        <v>47</v>
      </c>
      <c r="B52" s="13" t="s">
        <v>34</v>
      </c>
      <c r="C52" s="14" t="s">
        <v>55</v>
      </c>
      <c r="D52" s="22">
        <v>80</v>
      </c>
      <c r="E52" s="15">
        <f t="shared" si="1"/>
        <v>850</v>
      </c>
      <c r="F52" s="16">
        <v>68000</v>
      </c>
      <c r="G52" s="12">
        <f t="shared" si="3"/>
        <v>0</v>
      </c>
      <c r="H52" s="10">
        <f t="shared" si="4"/>
        <v>0</v>
      </c>
      <c r="I52" s="10"/>
      <c r="J52" s="10">
        <f t="shared" si="5"/>
        <v>0</v>
      </c>
      <c r="K52" s="10">
        <f t="shared" si="7"/>
        <v>0</v>
      </c>
      <c r="L52" s="5">
        <f t="shared" si="2"/>
        <v>0</v>
      </c>
    </row>
    <row r="53" spans="1:12" x14ac:dyDescent="0.25">
      <c r="A53" s="13">
        <v>48</v>
      </c>
      <c r="B53" s="13" t="s">
        <v>34</v>
      </c>
      <c r="C53" s="14" t="s">
        <v>56</v>
      </c>
      <c r="D53" s="22">
        <v>80</v>
      </c>
      <c r="E53" s="15">
        <f t="shared" si="1"/>
        <v>850</v>
      </c>
      <c r="F53" s="16">
        <v>68000</v>
      </c>
      <c r="G53" s="12">
        <f t="shared" si="3"/>
        <v>0</v>
      </c>
      <c r="H53" s="10">
        <f t="shared" si="4"/>
        <v>0</v>
      </c>
      <c r="I53" s="10"/>
      <c r="J53" s="10">
        <f t="shared" si="5"/>
        <v>0</v>
      </c>
      <c r="K53" s="10">
        <f t="shared" si="7"/>
        <v>0</v>
      </c>
      <c r="L53" s="5">
        <f t="shared" si="2"/>
        <v>0</v>
      </c>
    </row>
    <row r="54" spans="1:12" x14ac:dyDescent="0.25">
      <c r="A54" s="13">
        <v>49</v>
      </c>
      <c r="B54" s="13" t="s">
        <v>34</v>
      </c>
      <c r="C54" s="14" t="s">
        <v>57</v>
      </c>
      <c r="D54" s="22">
        <v>60</v>
      </c>
      <c r="E54" s="15">
        <f t="shared" si="1"/>
        <v>790</v>
      </c>
      <c r="F54" s="16">
        <v>47400</v>
      </c>
      <c r="G54" s="12">
        <f t="shared" si="3"/>
        <v>0</v>
      </c>
      <c r="H54" s="10">
        <f t="shared" si="4"/>
        <v>0</v>
      </c>
      <c r="I54" s="10"/>
      <c r="J54" s="10">
        <f t="shared" si="5"/>
        <v>0</v>
      </c>
      <c r="K54" s="10">
        <f t="shared" si="7"/>
        <v>0</v>
      </c>
      <c r="L54" s="5">
        <f t="shared" si="2"/>
        <v>0</v>
      </c>
    </row>
    <row r="55" spans="1:12" x14ac:dyDescent="0.25">
      <c r="A55" s="13">
        <v>50</v>
      </c>
      <c r="B55" s="13" t="s">
        <v>34</v>
      </c>
      <c r="C55" s="14" t="s">
        <v>58</v>
      </c>
      <c r="D55" s="22">
        <v>60</v>
      </c>
      <c r="E55" s="15">
        <f t="shared" si="1"/>
        <v>970</v>
      </c>
      <c r="F55" s="16">
        <v>58200</v>
      </c>
      <c r="G55" s="12">
        <f t="shared" si="3"/>
        <v>0</v>
      </c>
      <c r="H55" s="10">
        <f t="shared" si="4"/>
        <v>0</v>
      </c>
      <c r="I55" s="10"/>
      <c r="J55" s="10">
        <f t="shared" si="5"/>
        <v>0</v>
      </c>
      <c r="K55" s="10">
        <f t="shared" si="7"/>
        <v>0</v>
      </c>
      <c r="L55" s="5">
        <f t="shared" si="2"/>
        <v>0</v>
      </c>
    </row>
    <row r="56" spans="1:12" x14ac:dyDescent="0.25">
      <c r="A56" s="13">
        <v>51</v>
      </c>
      <c r="B56" s="13">
        <v>15861300</v>
      </c>
      <c r="C56" s="14" t="s">
        <v>59</v>
      </c>
      <c r="D56" s="22">
        <v>600</v>
      </c>
      <c r="E56" s="15">
        <f t="shared" si="1"/>
        <v>100</v>
      </c>
      <c r="F56" s="16">
        <v>60000</v>
      </c>
      <c r="G56" s="12">
        <f t="shared" si="3"/>
        <v>0</v>
      </c>
      <c r="H56" s="10">
        <f t="shared" si="4"/>
        <v>0</v>
      </c>
      <c r="I56" s="10"/>
      <c r="J56" s="10">
        <f t="shared" si="5"/>
        <v>0</v>
      </c>
      <c r="K56" s="10">
        <f t="shared" si="7"/>
        <v>0</v>
      </c>
      <c r="L56" s="5">
        <f t="shared" si="2"/>
        <v>0</v>
      </c>
    </row>
    <row r="57" spans="1:12" x14ac:dyDescent="0.25">
      <c r="A57" s="13">
        <v>52</v>
      </c>
      <c r="B57" s="13">
        <v>15861300</v>
      </c>
      <c r="C57" s="14" t="s">
        <v>60</v>
      </c>
      <c r="D57" s="22">
        <v>500</v>
      </c>
      <c r="E57" s="15">
        <f t="shared" si="1"/>
        <v>80</v>
      </c>
      <c r="F57" s="16">
        <v>40000</v>
      </c>
      <c r="G57" s="12">
        <f t="shared" si="3"/>
        <v>0</v>
      </c>
      <c r="H57" s="10">
        <f t="shared" si="4"/>
        <v>0</v>
      </c>
      <c r="I57" s="10"/>
      <c r="J57" s="10">
        <f t="shared" si="5"/>
        <v>0</v>
      </c>
      <c r="K57" s="10">
        <f t="shared" si="7"/>
        <v>0</v>
      </c>
      <c r="L57" s="5">
        <f t="shared" si="2"/>
        <v>0</v>
      </c>
    </row>
    <row r="58" spans="1:12" x14ac:dyDescent="0.25">
      <c r="A58" s="13">
        <v>53</v>
      </c>
      <c r="B58" s="13" t="s">
        <v>74</v>
      </c>
      <c r="C58" s="14" t="s">
        <v>75</v>
      </c>
      <c r="D58" s="22">
        <v>2000</v>
      </c>
      <c r="E58" s="15">
        <f t="shared" si="1"/>
        <v>150</v>
      </c>
      <c r="F58" s="16">
        <v>300000</v>
      </c>
      <c r="G58" s="12">
        <f t="shared" si="3"/>
        <v>0</v>
      </c>
      <c r="H58" s="10">
        <f t="shared" si="4"/>
        <v>0</v>
      </c>
      <c r="I58" s="10"/>
      <c r="J58" s="10">
        <f t="shared" si="5"/>
        <v>0</v>
      </c>
      <c r="K58" s="10">
        <f t="shared" si="7"/>
        <v>0</v>
      </c>
      <c r="L58" s="5">
        <f t="shared" si="2"/>
        <v>0</v>
      </c>
    </row>
    <row r="59" spans="1:12" x14ac:dyDescent="0.25">
      <c r="A59" s="13">
        <v>54</v>
      </c>
      <c r="B59" s="17">
        <v>15551900</v>
      </c>
      <c r="C59" s="14" t="s">
        <v>76</v>
      </c>
      <c r="D59" s="22">
        <v>360</v>
      </c>
      <c r="E59" s="15">
        <f t="shared" si="1"/>
        <v>125</v>
      </c>
      <c r="F59" s="16">
        <v>45000</v>
      </c>
      <c r="G59" s="12">
        <f t="shared" si="3"/>
        <v>0</v>
      </c>
      <c r="H59" s="10">
        <f t="shared" si="4"/>
        <v>0</v>
      </c>
      <c r="I59" s="10"/>
      <c r="J59" s="10">
        <f t="shared" si="5"/>
        <v>0</v>
      </c>
      <c r="K59" s="10">
        <f t="shared" si="7"/>
        <v>0</v>
      </c>
      <c r="L59" s="5">
        <f t="shared" si="2"/>
        <v>0</v>
      </c>
    </row>
    <row r="60" spans="1:12" x14ac:dyDescent="0.25">
      <c r="A60" s="13">
        <v>55</v>
      </c>
      <c r="B60" s="13">
        <v>15551900</v>
      </c>
      <c r="C60" s="18" t="s">
        <v>77</v>
      </c>
      <c r="D60" s="22">
        <v>1400</v>
      </c>
      <c r="E60" s="15">
        <f t="shared" si="1"/>
        <v>130</v>
      </c>
      <c r="F60" s="16">
        <v>182000</v>
      </c>
      <c r="G60" s="12">
        <f t="shared" si="3"/>
        <v>0</v>
      </c>
      <c r="H60" s="10">
        <f t="shared" si="4"/>
        <v>0</v>
      </c>
      <c r="I60" s="10"/>
      <c r="J60" s="10">
        <f t="shared" si="5"/>
        <v>0</v>
      </c>
      <c r="K60" s="10">
        <f t="shared" si="7"/>
        <v>0</v>
      </c>
      <c r="L60" s="5">
        <f t="shared" si="2"/>
        <v>0</v>
      </c>
    </row>
    <row r="61" spans="1:12" x14ac:dyDescent="0.25">
      <c r="A61" s="13">
        <v>56</v>
      </c>
      <c r="B61" s="13">
        <v>15551900</v>
      </c>
      <c r="C61" s="14" t="s">
        <v>78</v>
      </c>
      <c r="D61" s="22">
        <v>1200</v>
      </c>
      <c r="E61" s="15">
        <f t="shared" si="1"/>
        <v>125</v>
      </c>
      <c r="F61" s="16">
        <v>150000</v>
      </c>
      <c r="G61" s="12">
        <f t="shared" si="3"/>
        <v>0</v>
      </c>
      <c r="H61" s="10">
        <f t="shared" si="4"/>
        <v>0</v>
      </c>
      <c r="I61" s="10"/>
      <c r="J61" s="10">
        <f t="shared" si="5"/>
        <v>0</v>
      </c>
      <c r="K61" s="10">
        <f t="shared" si="7"/>
        <v>0</v>
      </c>
      <c r="L61" s="5">
        <f t="shared" si="2"/>
        <v>0</v>
      </c>
    </row>
    <row r="62" spans="1:12" x14ac:dyDescent="0.25">
      <c r="A62" s="13">
        <v>57</v>
      </c>
      <c r="B62" s="13">
        <v>15551900</v>
      </c>
      <c r="C62" s="14" t="s">
        <v>79</v>
      </c>
      <c r="D62" s="22">
        <v>1100</v>
      </c>
      <c r="E62" s="15">
        <f t="shared" si="1"/>
        <v>155</v>
      </c>
      <c r="F62" s="16">
        <v>170500</v>
      </c>
      <c r="G62" s="12">
        <f t="shared" si="3"/>
        <v>0</v>
      </c>
      <c r="H62" s="10">
        <f t="shared" si="4"/>
        <v>0</v>
      </c>
      <c r="I62" s="10"/>
      <c r="J62" s="10">
        <f t="shared" si="5"/>
        <v>0</v>
      </c>
      <c r="K62" s="10">
        <f t="shared" si="7"/>
        <v>0</v>
      </c>
      <c r="L62" s="5">
        <f t="shared" si="2"/>
        <v>0</v>
      </c>
    </row>
    <row r="63" spans="1:12" x14ac:dyDescent="0.25">
      <c r="A63" s="13">
        <v>58</v>
      </c>
      <c r="B63" s="13">
        <v>15551900</v>
      </c>
      <c r="C63" s="14" t="s">
        <v>80</v>
      </c>
      <c r="D63" s="22">
        <v>960</v>
      </c>
      <c r="E63" s="15">
        <f t="shared" si="1"/>
        <v>140</v>
      </c>
      <c r="F63" s="16">
        <v>134400</v>
      </c>
      <c r="G63" s="12">
        <f t="shared" si="3"/>
        <v>0</v>
      </c>
      <c r="H63" s="10">
        <f t="shared" si="4"/>
        <v>0</v>
      </c>
      <c r="I63" s="10"/>
      <c r="J63" s="10">
        <f t="shared" si="5"/>
        <v>0</v>
      </c>
      <c r="K63" s="10">
        <f t="shared" si="7"/>
        <v>0</v>
      </c>
      <c r="L63" s="5">
        <f t="shared" si="2"/>
        <v>0</v>
      </c>
    </row>
    <row r="64" spans="1:12" x14ac:dyDescent="0.25">
      <c r="A64" s="13">
        <v>59</v>
      </c>
      <c r="B64" s="13">
        <v>15551900</v>
      </c>
      <c r="C64" s="14" t="s">
        <v>81</v>
      </c>
      <c r="D64" s="22">
        <v>2000</v>
      </c>
      <c r="E64" s="15">
        <f t="shared" si="1"/>
        <v>100</v>
      </c>
      <c r="F64" s="16">
        <v>200000</v>
      </c>
      <c r="G64" s="12">
        <f t="shared" si="3"/>
        <v>0</v>
      </c>
      <c r="H64" s="10">
        <f t="shared" si="4"/>
        <v>0</v>
      </c>
      <c r="I64" s="10"/>
      <c r="J64" s="10">
        <f t="shared" si="5"/>
        <v>0</v>
      </c>
      <c r="K64" s="10">
        <f t="shared" si="7"/>
        <v>0</v>
      </c>
      <c r="L64" s="5">
        <f t="shared" si="2"/>
        <v>0</v>
      </c>
    </row>
    <row r="65" spans="1:12" x14ac:dyDescent="0.25">
      <c r="A65" s="13">
        <v>60</v>
      </c>
      <c r="B65" s="13">
        <v>15551900</v>
      </c>
      <c r="C65" s="14" t="s">
        <v>82</v>
      </c>
      <c r="D65" s="22">
        <v>400</v>
      </c>
      <c r="E65" s="15">
        <f t="shared" si="1"/>
        <v>210</v>
      </c>
      <c r="F65" s="16">
        <v>84000</v>
      </c>
      <c r="G65" s="12">
        <f t="shared" si="3"/>
        <v>0</v>
      </c>
      <c r="H65" s="10">
        <f t="shared" si="4"/>
        <v>0</v>
      </c>
      <c r="I65" s="10"/>
      <c r="J65" s="10">
        <f t="shared" si="5"/>
        <v>0</v>
      </c>
      <c r="K65" s="10">
        <f t="shared" si="7"/>
        <v>0</v>
      </c>
      <c r="L65" s="5">
        <f t="shared" si="2"/>
        <v>0</v>
      </c>
    </row>
    <row r="66" spans="1:12" x14ac:dyDescent="0.25">
      <c r="A66" s="13">
        <v>61</v>
      </c>
      <c r="B66" s="13">
        <v>15551900</v>
      </c>
      <c r="C66" s="14" t="s">
        <v>83</v>
      </c>
      <c r="D66" s="22">
        <v>1000</v>
      </c>
      <c r="E66" s="15">
        <f t="shared" si="1"/>
        <v>130</v>
      </c>
      <c r="F66" s="16">
        <v>130000</v>
      </c>
      <c r="G66" s="12">
        <f t="shared" si="3"/>
        <v>0</v>
      </c>
      <c r="H66" s="10">
        <f t="shared" si="4"/>
        <v>0</v>
      </c>
      <c r="I66" s="10"/>
      <c r="J66" s="10">
        <f t="shared" si="5"/>
        <v>0</v>
      </c>
      <c r="K66" s="10">
        <f t="shared" si="7"/>
        <v>0</v>
      </c>
      <c r="L66" s="5">
        <f t="shared" si="2"/>
        <v>0</v>
      </c>
    </row>
    <row r="67" spans="1:12" x14ac:dyDescent="0.25">
      <c r="A67" s="13">
        <v>62</v>
      </c>
      <c r="B67" s="13">
        <v>15551900</v>
      </c>
      <c r="C67" s="14" t="s">
        <v>84</v>
      </c>
      <c r="D67" s="22">
        <v>600</v>
      </c>
      <c r="E67" s="15">
        <f t="shared" si="1"/>
        <v>50</v>
      </c>
      <c r="F67" s="16">
        <v>30000</v>
      </c>
      <c r="G67" s="12">
        <f t="shared" si="3"/>
        <v>0</v>
      </c>
      <c r="H67" s="10">
        <f t="shared" si="4"/>
        <v>0</v>
      </c>
      <c r="I67" s="10"/>
      <c r="J67" s="10">
        <f t="shared" si="5"/>
        <v>0</v>
      </c>
      <c r="K67" s="10">
        <f t="shared" si="7"/>
        <v>0</v>
      </c>
      <c r="L67" s="5">
        <f t="shared" si="2"/>
        <v>0</v>
      </c>
    </row>
    <row r="68" spans="1:12" x14ac:dyDescent="0.25">
      <c r="A68" s="19">
        <v>63</v>
      </c>
      <c r="B68" s="19">
        <v>15551900</v>
      </c>
      <c r="C68" s="20" t="s">
        <v>83</v>
      </c>
      <c r="D68" s="23">
        <v>4000</v>
      </c>
      <c r="E68" s="21">
        <f t="shared" ref="E68:E78" si="8">+F68/D68</f>
        <v>135</v>
      </c>
      <c r="F68" s="30">
        <v>540000</v>
      </c>
      <c r="G68" s="31">
        <f t="shared" si="3"/>
        <v>112.49999975</v>
      </c>
      <c r="H68" s="32">
        <f t="shared" si="4"/>
        <v>134.99999970000002</v>
      </c>
      <c r="I68" s="32">
        <v>449999.99900000001</v>
      </c>
      <c r="J68" s="32">
        <f t="shared" si="5"/>
        <v>89999.999800000005</v>
      </c>
      <c r="K68" s="32">
        <f t="shared" si="7"/>
        <v>539999.99880000006</v>
      </c>
      <c r="L68" s="5">
        <f>+MIN(I68)</f>
        <v>449999.99900000001</v>
      </c>
    </row>
    <row r="69" spans="1:12" x14ac:dyDescent="0.25">
      <c r="A69" s="19">
        <v>64</v>
      </c>
      <c r="B69" s="19" t="s">
        <v>74</v>
      </c>
      <c r="C69" s="20" t="s">
        <v>85</v>
      </c>
      <c r="D69" s="23">
        <v>2600</v>
      </c>
      <c r="E69" s="21">
        <f t="shared" si="8"/>
        <v>195</v>
      </c>
      <c r="F69" s="30">
        <v>507000</v>
      </c>
      <c r="G69" s="31">
        <f t="shared" ref="G69:G78" si="9">I69/D69</f>
        <v>174.03846115384616</v>
      </c>
      <c r="H69" s="32">
        <f t="shared" ref="H69:H78" si="10">K69/D69</f>
        <v>208.84615338461541</v>
      </c>
      <c r="I69" s="32">
        <v>452499.99900000001</v>
      </c>
      <c r="J69" s="32">
        <f t="shared" ref="J69:J78" si="11">+I69*0.2</f>
        <v>90499.999800000005</v>
      </c>
      <c r="K69" s="32">
        <f t="shared" si="7"/>
        <v>542999.99880000006</v>
      </c>
      <c r="L69" s="5">
        <f t="shared" ref="L69:L78" si="12">+MIN(I69)</f>
        <v>452499.99900000001</v>
      </c>
    </row>
    <row r="70" spans="1:12" x14ac:dyDescent="0.25">
      <c r="A70" s="19">
        <v>65</v>
      </c>
      <c r="B70" s="19" t="s">
        <v>74</v>
      </c>
      <c r="C70" s="20" t="s">
        <v>86</v>
      </c>
      <c r="D70" s="23">
        <v>5000</v>
      </c>
      <c r="E70" s="21">
        <f t="shared" si="8"/>
        <v>320</v>
      </c>
      <c r="F70" s="30">
        <v>1600000</v>
      </c>
      <c r="G70" s="31">
        <f t="shared" si="9"/>
        <v>266.66666660000004</v>
      </c>
      <c r="H70" s="32">
        <f t="shared" si="10"/>
        <v>319.99999992000005</v>
      </c>
      <c r="I70" s="32">
        <v>1333333.3330000001</v>
      </c>
      <c r="J70" s="32">
        <f t="shared" si="11"/>
        <v>266666.66660000006</v>
      </c>
      <c r="K70" s="32">
        <f t="shared" si="7"/>
        <v>1599999.9996000002</v>
      </c>
      <c r="L70" s="5">
        <f t="shared" si="12"/>
        <v>1333333.3330000001</v>
      </c>
    </row>
    <row r="71" spans="1:12" x14ac:dyDescent="0.25">
      <c r="A71" s="19">
        <v>66</v>
      </c>
      <c r="B71" s="19" t="s">
        <v>74</v>
      </c>
      <c r="C71" s="20" t="s">
        <v>87</v>
      </c>
      <c r="D71" s="23">
        <v>2000</v>
      </c>
      <c r="E71" s="21">
        <f t="shared" si="8"/>
        <v>135</v>
      </c>
      <c r="F71" s="30">
        <v>270000</v>
      </c>
      <c r="G71" s="31">
        <f t="shared" si="9"/>
        <v>137.4999995</v>
      </c>
      <c r="H71" s="32">
        <f t="shared" si="10"/>
        <v>164.99999940000001</v>
      </c>
      <c r="I71" s="32">
        <v>274999.99900000001</v>
      </c>
      <c r="J71" s="32">
        <f t="shared" si="11"/>
        <v>54999.999800000005</v>
      </c>
      <c r="K71" s="32">
        <f t="shared" si="7"/>
        <v>329999.9988</v>
      </c>
      <c r="L71" s="5">
        <f t="shared" si="12"/>
        <v>274999.99900000001</v>
      </c>
    </row>
    <row r="72" spans="1:12" x14ac:dyDescent="0.25">
      <c r="A72" s="19">
        <v>67</v>
      </c>
      <c r="B72" s="19" t="s">
        <v>74</v>
      </c>
      <c r="C72" s="20" t="s">
        <v>88</v>
      </c>
      <c r="D72" s="23">
        <v>4000</v>
      </c>
      <c r="E72" s="21">
        <f t="shared" si="8"/>
        <v>330</v>
      </c>
      <c r="F72" s="30">
        <v>1320000</v>
      </c>
      <c r="G72" s="31">
        <f t="shared" si="9"/>
        <v>225.41666574999999</v>
      </c>
      <c r="H72" s="32">
        <f t="shared" si="10"/>
        <v>270.49999889999998</v>
      </c>
      <c r="I72" s="32">
        <v>901666.66299999994</v>
      </c>
      <c r="J72" s="32">
        <f t="shared" si="11"/>
        <v>180333.33259999999</v>
      </c>
      <c r="K72" s="32">
        <f t="shared" si="7"/>
        <v>1081999.9956</v>
      </c>
      <c r="L72" s="5">
        <f t="shared" si="12"/>
        <v>901666.66299999994</v>
      </c>
    </row>
    <row r="73" spans="1:12" x14ac:dyDescent="0.25">
      <c r="A73" s="13">
        <v>68</v>
      </c>
      <c r="B73" s="13" t="s">
        <v>74</v>
      </c>
      <c r="C73" s="14" t="s">
        <v>89</v>
      </c>
      <c r="D73" s="22">
        <v>1200</v>
      </c>
      <c r="E73" s="15">
        <f t="shared" si="8"/>
        <v>120</v>
      </c>
      <c r="F73" s="16">
        <v>144000</v>
      </c>
      <c r="G73" s="12">
        <f>I73/D73</f>
        <v>0</v>
      </c>
      <c r="H73" s="10">
        <f t="shared" si="10"/>
        <v>0</v>
      </c>
      <c r="I73" s="10"/>
      <c r="J73" s="10">
        <f>+I73*0.2</f>
        <v>0</v>
      </c>
      <c r="K73" s="24">
        <f>+I73+J73</f>
        <v>0</v>
      </c>
      <c r="L73" s="5">
        <f t="shared" si="12"/>
        <v>0</v>
      </c>
    </row>
    <row r="74" spans="1:12" x14ac:dyDescent="0.25">
      <c r="A74" s="19">
        <v>69</v>
      </c>
      <c r="B74" s="19" t="s">
        <v>74</v>
      </c>
      <c r="C74" s="20" t="s">
        <v>90</v>
      </c>
      <c r="D74" s="23">
        <v>1200</v>
      </c>
      <c r="E74" s="21">
        <f t="shared" si="8"/>
        <v>140</v>
      </c>
      <c r="F74" s="30">
        <v>168000</v>
      </c>
      <c r="G74" s="31">
        <f>I74/D74</f>
        <v>116.66666666666667</v>
      </c>
      <c r="H74" s="32">
        <f t="shared" si="10"/>
        <v>140</v>
      </c>
      <c r="I74" s="32">
        <v>140000</v>
      </c>
      <c r="J74" s="32">
        <f>+I74*0.2</f>
        <v>28000</v>
      </c>
      <c r="K74" s="32">
        <f>+I74+J74</f>
        <v>168000</v>
      </c>
      <c r="L74" s="5">
        <f t="shared" si="12"/>
        <v>140000</v>
      </c>
    </row>
    <row r="75" spans="1:12" x14ac:dyDescent="0.25">
      <c r="A75" s="19">
        <v>70</v>
      </c>
      <c r="B75" s="25" t="s">
        <v>74</v>
      </c>
      <c r="C75" s="26" t="s">
        <v>85</v>
      </c>
      <c r="D75" s="23">
        <v>4000</v>
      </c>
      <c r="E75" s="21">
        <f t="shared" si="8"/>
        <v>275</v>
      </c>
      <c r="F75" s="30">
        <v>1100000</v>
      </c>
      <c r="G75" s="31">
        <f t="shared" si="9"/>
        <v>229.16666574999999</v>
      </c>
      <c r="H75" s="32">
        <f t="shared" si="10"/>
        <v>274.99999889999998</v>
      </c>
      <c r="I75" s="32">
        <v>916666.66299999994</v>
      </c>
      <c r="J75" s="32">
        <f t="shared" si="11"/>
        <v>183333.33259999999</v>
      </c>
      <c r="K75" s="32">
        <f t="shared" si="7"/>
        <v>1099999.9956</v>
      </c>
      <c r="L75" s="5">
        <f t="shared" si="12"/>
        <v>916666.66299999994</v>
      </c>
    </row>
    <row r="76" spans="1:12" x14ac:dyDescent="0.25">
      <c r="A76" s="19">
        <v>71</v>
      </c>
      <c r="B76" s="25" t="s">
        <v>74</v>
      </c>
      <c r="C76" s="26" t="s">
        <v>85</v>
      </c>
      <c r="D76" s="23">
        <v>1000</v>
      </c>
      <c r="E76" s="21">
        <f t="shared" si="8"/>
        <v>255</v>
      </c>
      <c r="F76" s="30">
        <v>255000</v>
      </c>
      <c r="G76" s="31">
        <f t="shared" si="9"/>
        <v>212.499999</v>
      </c>
      <c r="H76" s="32">
        <f t="shared" si="10"/>
        <v>254.99999880000001</v>
      </c>
      <c r="I76" s="32">
        <v>212499.99900000001</v>
      </c>
      <c r="J76" s="32">
        <f t="shared" si="11"/>
        <v>42499.999800000005</v>
      </c>
      <c r="K76" s="32">
        <f t="shared" si="7"/>
        <v>254999.9988</v>
      </c>
      <c r="L76" s="5">
        <f t="shared" si="12"/>
        <v>212499.99900000001</v>
      </c>
    </row>
    <row r="77" spans="1:12" x14ac:dyDescent="0.25">
      <c r="A77" s="19">
        <v>72</v>
      </c>
      <c r="B77" s="25" t="s">
        <v>74</v>
      </c>
      <c r="C77" s="26" t="s">
        <v>88</v>
      </c>
      <c r="D77" s="23">
        <v>1200</v>
      </c>
      <c r="E77" s="21">
        <f t="shared" si="8"/>
        <v>260</v>
      </c>
      <c r="F77" s="30">
        <v>312000</v>
      </c>
      <c r="G77" s="31">
        <f t="shared" si="9"/>
        <v>216.66666583333335</v>
      </c>
      <c r="H77" s="32">
        <f t="shared" si="10"/>
        <v>259.999999</v>
      </c>
      <c r="I77" s="32">
        <v>259999.99900000001</v>
      </c>
      <c r="J77" s="32">
        <f t="shared" si="11"/>
        <v>51999.999800000005</v>
      </c>
      <c r="K77" s="32">
        <f t="shared" si="7"/>
        <v>311999.9988</v>
      </c>
      <c r="L77" s="5">
        <f t="shared" si="12"/>
        <v>259999.99900000001</v>
      </c>
    </row>
    <row r="78" spans="1:12" x14ac:dyDescent="0.25">
      <c r="A78" s="19">
        <v>73</v>
      </c>
      <c r="B78" s="25" t="s">
        <v>74</v>
      </c>
      <c r="C78" s="26" t="s">
        <v>87</v>
      </c>
      <c r="D78" s="23">
        <v>1200</v>
      </c>
      <c r="E78" s="21">
        <f t="shared" si="8"/>
        <v>405</v>
      </c>
      <c r="F78" s="30">
        <v>486000</v>
      </c>
      <c r="G78" s="31">
        <f t="shared" si="9"/>
        <v>595.83333083333332</v>
      </c>
      <c r="H78" s="32">
        <f t="shared" si="10"/>
        <v>714.99999700000001</v>
      </c>
      <c r="I78" s="32">
        <v>714999.99699999997</v>
      </c>
      <c r="J78" s="32">
        <f t="shared" si="11"/>
        <v>142999.9994</v>
      </c>
      <c r="K78" s="32">
        <f t="shared" si="7"/>
        <v>857999.99639999995</v>
      </c>
      <c r="L78" s="5">
        <f t="shared" si="12"/>
        <v>714999.99699999997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78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2026-06-22T10:52:06Z</dcterms:modified>
</cp:coreProperties>
</file>